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47\18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3" i="1"/>
  <c r="G33" i="1" l="1"/>
</calcChain>
</file>

<file path=xl/sharedStrings.xml><?xml version="1.0" encoding="utf-8"?>
<sst xmlns="http://schemas.openxmlformats.org/spreadsheetml/2006/main" count="131" uniqueCount="63">
  <si>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</si>
  <si>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</si>
  <si>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</si>
  <si>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</si>
  <si>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</si>
  <si>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</si>
  <si>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</si>
  <si>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</si>
  <si>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</si>
  <si>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</si>
  <si>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</si>
  <si>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</si>
  <si>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</si>
  <si>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</si>
  <si>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</si>
  <si>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</si>
  <si>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</si>
  <si>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</si>
  <si>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</si>
  <si>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</si>
  <si>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</si>
  <si>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</si>
  <si>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</si>
  <si>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</si>
  <si>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DBV2300001</t>
  </si>
  <si>
    <t>DBV0800003</t>
  </si>
  <si>
    <t>1189495</t>
  </si>
  <si>
    <t>Труба стальная бесшовная холоднодеформированная 18х3 09Г2С</t>
  </si>
  <si>
    <t>Т</t>
  </si>
  <si>
    <t>DBV2100002</t>
  </si>
  <si>
    <t>1073292</t>
  </si>
  <si>
    <t>Труба стальная бесшовная горячедеформированная 377Х10 В ст09Г2С</t>
  </si>
  <si>
    <t>DBV2100003</t>
  </si>
  <si>
    <t>1034689</t>
  </si>
  <si>
    <t>Труба стальная бесшовная горячедеформированная 159Х8 В ст20</t>
  </si>
  <si>
    <t>DBV2100010</t>
  </si>
  <si>
    <t>DBV1600006</t>
  </si>
  <si>
    <t>1045834</t>
  </si>
  <si>
    <t>Труба стальная бесшовная горячедеформированная 89Х6 В ст09Г2С</t>
  </si>
  <si>
    <t>DBV1600003</t>
  </si>
  <si>
    <t>1047408</t>
  </si>
  <si>
    <t>Труба стальная бесшовная горячедеформированная 108Х6 В ст09Г2С</t>
  </si>
  <si>
    <t>DBV2100004</t>
  </si>
  <si>
    <t>2384623</t>
  </si>
  <si>
    <t>Труба стальная бесшовная горячедеформированная 325х8-К48-09Г2С</t>
  </si>
  <si>
    <t>DBV2100001</t>
  </si>
  <si>
    <t>DBV2400001</t>
  </si>
  <si>
    <t>DBV2400012</t>
  </si>
  <si>
    <t>1033000</t>
  </si>
  <si>
    <t>Труба стальная бесшовная горячедеформированная 108Х4 В ст09Г2С</t>
  </si>
  <si>
    <t>DBV2400013</t>
  </si>
  <si>
    <t>DBV0800018</t>
  </si>
  <si>
    <t>DBV2100008</t>
  </si>
  <si>
    <t>DBV2500008</t>
  </si>
  <si>
    <t>DBV2500001</t>
  </si>
  <si>
    <t>DBV1600031</t>
  </si>
  <si>
    <t>1113774</t>
  </si>
  <si>
    <t>Труба стальная бесшовная горячедеформированная 114Х5 В ст09Г2С</t>
  </si>
  <si>
    <t>DBV2500026</t>
  </si>
  <si>
    <t>DBV2500003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</si>
  <si>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НВЛ-2024/147</t>
    </r>
  </si>
  <si>
    <t>Наименование лота:  "Трубы б/ш н/п и общего назначения (Труба б/ш г/д 325х8-К48-09Г2С, Труба б/ш г/д 377Х10 В ст09Г2С, Труба б/ш г/д 89Х6 В ст09Г2С и прочее)"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</si>
  <si>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Ямало-Ненецкий автономный округ, Пуровский район, п.Пурпе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</si>
</sst>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61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60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62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25</v>
      </c>
      <c r="C12" s="25" t="s">
        <v>22</v>
      </c>
      <c r="D12" s="25" t="s">
        <v>26</v>
      </c>
      <c r="E12" s="26" t="s">
        <v>27</v>
      </c>
      <c r="F12" s="25" t="s">
        <v>28</v>
      </c>
      <c r="G12" s="32">
        <v>0.04</v>
      </c>
      <c r="H12" s="34">
        <v>280633.43</v>
      </c>
      <c r="I12" s="27">
        <v>39776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29</v>
      </c>
      <c r="C13" s="25" t="s">
        <v>22</v>
      </c>
      <c r="D13" s="25" t="s">
        <v>30</v>
      </c>
      <c r="E13" s="26" t="s">
        <v>31</v>
      </c>
      <c r="F13" s="25" t="s">
        <v>28</v>
      </c>
      <c r="G13" s="32">
        <v>1.7999999999999999E-2</v>
      </c>
      <c r="H13" s="34">
        <v>19783</v>
      </c>
      <c r="I13" s="27">
        <v>39569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32" si="0">1+A13</f>
        <v>3</v>
      </c>
      <c r="B14" s="25" t="s">
        <v>32</v>
      </c>
      <c r="C14" s="25" t="s">
        <v>22</v>
      </c>
      <c r="D14" s="25" t="s">
        <v>33</v>
      </c>
      <c r="E14" s="26" t="s">
        <v>34</v>
      </c>
      <c r="F14" s="25" t="s">
        <v>28</v>
      </c>
      <c r="G14" s="32">
        <v>9.5000000000000001E-2</v>
      </c>
      <c r="H14" s="34">
        <v>113480.25</v>
      </c>
      <c r="I14" s="27">
        <v>39787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25" t="s">
        <v>32</v>
      </c>
      <c r="C15" s="25" t="s">
        <v>22</v>
      </c>
      <c r="D15" s="25" t="s">
        <v>30</v>
      </c>
      <c r="E15" s="26" t="s">
        <v>31</v>
      </c>
      <c r="F15" s="25" t="s">
        <v>28</v>
      </c>
      <c r="G15" s="32">
        <v>1.7999999999999999E-2</v>
      </c>
      <c r="H15" s="34">
        <v>19783</v>
      </c>
      <c r="I15" s="27">
        <v>39569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35</v>
      </c>
      <c r="C16" s="25" t="s">
        <v>22</v>
      </c>
      <c r="D16" s="25" t="s">
        <v>26</v>
      </c>
      <c r="E16" s="26" t="s">
        <v>27</v>
      </c>
      <c r="F16" s="25" t="s">
        <v>28</v>
      </c>
      <c r="G16" s="32">
        <v>6.0000000000000001E-3</v>
      </c>
      <c r="H16" s="34">
        <v>280629.52</v>
      </c>
      <c r="I16" s="27">
        <v>39776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36</v>
      </c>
      <c r="C17" s="25" t="s">
        <v>22</v>
      </c>
      <c r="D17" s="25" t="s">
        <v>37</v>
      </c>
      <c r="E17" s="26" t="s">
        <v>38</v>
      </c>
      <c r="F17" s="25" t="s">
        <v>28</v>
      </c>
      <c r="G17" s="32">
        <v>0.1</v>
      </c>
      <c r="H17" s="34">
        <v>131050.77</v>
      </c>
      <c r="I17" s="27">
        <v>39728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39</v>
      </c>
      <c r="C18" s="25" t="s">
        <v>22</v>
      </c>
      <c r="D18" s="25" t="s">
        <v>40</v>
      </c>
      <c r="E18" s="26" t="s">
        <v>41</v>
      </c>
      <c r="F18" s="25" t="s">
        <v>28</v>
      </c>
      <c r="G18" s="32">
        <v>8.9999999999999993E-3</v>
      </c>
      <c r="H18" s="34">
        <v>81156.479999999996</v>
      </c>
      <c r="I18" s="27">
        <v>40062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42</v>
      </c>
      <c r="C19" s="25" t="s">
        <v>22</v>
      </c>
      <c r="D19" s="25" t="s">
        <v>30</v>
      </c>
      <c r="E19" s="26" t="s">
        <v>31</v>
      </c>
      <c r="F19" s="25" t="s">
        <v>28</v>
      </c>
      <c r="G19" s="32">
        <v>0.3</v>
      </c>
      <c r="H19" s="34">
        <v>19783</v>
      </c>
      <c r="I19" s="27">
        <v>39569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5" t="s">
        <v>24</v>
      </c>
      <c r="C20" s="25" t="s">
        <v>22</v>
      </c>
      <c r="D20" s="25" t="s">
        <v>43</v>
      </c>
      <c r="E20" s="26" t="s">
        <v>44</v>
      </c>
      <c r="F20" s="25" t="s">
        <v>28</v>
      </c>
      <c r="G20" s="32">
        <v>0.83699999999999997</v>
      </c>
      <c r="H20" s="34">
        <v>42690.1</v>
      </c>
      <c r="I20" s="27">
        <v>43617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5" t="s">
        <v>45</v>
      </c>
      <c r="C21" s="25" t="s">
        <v>22</v>
      </c>
      <c r="D21" s="25" t="s">
        <v>30</v>
      </c>
      <c r="E21" s="26" t="s">
        <v>31</v>
      </c>
      <c r="F21" s="25" t="s">
        <v>28</v>
      </c>
      <c r="G21" s="32">
        <v>0.63400000000000001</v>
      </c>
      <c r="H21" s="34">
        <v>19783</v>
      </c>
      <c r="I21" s="27">
        <v>39569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5" t="s">
        <v>46</v>
      </c>
      <c r="C22" s="25" t="s">
        <v>22</v>
      </c>
      <c r="D22" s="25" t="s">
        <v>33</v>
      </c>
      <c r="E22" s="26" t="s">
        <v>34</v>
      </c>
      <c r="F22" s="25" t="s">
        <v>28</v>
      </c>
      <c r="G22" s="32">
        <v>6.5000000000000002E-2</v>
      </c>
      <c r="H22" s="34">
        <v>113479.9</v>
      </c>
      <c r="I22" s="27">
        <v>39787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5" t="s">
        <v>47</v>
      </c>
      <c r="C23" s="25" t="s">
        <v>22</v>
      </c>
      <c r="D23" s="25" t="s">
        <v>48</v>
      </c>
      <c r="E23" s="26" t="s">
        <v>49</v>
      </c>
      <c r="F23" s="25" t="s">
        <v>28</v>
      </c>
      <c r="G23" s="32">
        <v>0.01</v>
      </c>
      <c r="H23" s="34">
        <v>123853.09</v>
      </c>
      <c r="I23" s="27">
        <v>39814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5" t="s">
        <v>50</v>
      </c>
      <c r="C24" s="25" t="s">
        <v>22</v>
      </c>
      <c r="D24" s="25" t="s">
        <v>48</v>
      </c>
      <c r="E24" s="26" t="s">
        <v>49</v>
      </c>
      <c r="F24" s="25" t="s">
        <v>28</v>
      </c>
      <c r="G24" s="32">
        <v>0.01</v>
      </c>
      <c r="H24" s="34">
        <v>123853.09</v>
      </c>
      <c r="I24" s="27">
        <v>39814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25" t="s">
        <v>51</v>
      </c>
      <c r="C25" s="25" t="s">
        <v>22</v>
      </c>
      <c r="D25" s="25" t="s">
        <v>37</v>
      </c>
      <c r="E25" s="26" t="s">
        <v>38</v>
      </c>
      <c r="F25" s="25" t="s">
        <v>28</v>
      </c>
      <c r="G25" s="32">
        <v>0.193</v>
      </c>
      <c r="H25" s="34">
        <v>34414.21</v>
      </c>
      <c r="I25" s="27">
        <v>39814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25" t="s">
        <v>52</v>
      </c>
      <c r="C26" s="25" t="s">
        <v>22</v>
      </c>
      <c r="D26" s="25" t="s">
        <v>37</v>
      </c>
      <c r="E26" s="26" t="s">
        <v>38</v>
      </c>
      <c r="F26" s="25" t="s">
        <v>28</v>
      </c>
      <c r="G26" s="32">
        <v>8.0000000000000002E-3</v>
      </c>
      <c r="H26" s="34">
        <v>34414.21</v>
      </c>
      <c r="I26" s="27">
        <v>39814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25" t="s">
        <v>53</v>
      </c>
      <c r="C27" s="25" t="s">
        <v>22</v>
      </c>
      <c r="D27" s="25" t="s">
        <v>48</v>
      </c>
      <c r="E27" s="26" t="s">
        <v>49</v>
      </c>
      <c r="F27" s="25" t="s">
        <v>28</v>
      </c>
      <c r="G27" s="32">
        <v>7.2999999999999995E-2</v>
      </c>
      <c r="H27" s="34">
        <v>123577.56</v>
      </c>
      <c r="I27" s="27">
        <v>41614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25" t="s">
        <v>54</v>
      </c>
      <c r="C28" s="25" t="s">
        <v>22</v>
      </c>
      <c r="D28" s="25" t="s">
        <v>37</v>
      </c>
      <c r="E28" s="26" t="s">
        <v>38</v>
      </c>
      <c r="F28" s="25" t="s">
        <v>28</v>
      </c>
      <c r="G28" s="32">
        <v>2E-3</v>
      </c>
      <c r="H28" s="34">
        <v>34414.21</v>
      </c>
      <c r="I28" s="27">
        <v>39814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25" t="s">
        <v>54</v>
      </c>
      <c r="C29" s="25" t="s">
        <v>22</v>
      </c>
      <c r="D29" s="25" t="s">
        <v>26</v>
      </c>
      <c r="E29" s="26" t="s">
        <v>27</v>
      </c>
      <c r="F29" s="25" t="s">
        <v>28</v>
      </c>
      <c r="G29" s="32">
        <v>0.03</v>
      </c>
      <c r="H29" s="34">
        <v>280633.68</v>
      </c>
      <c r="I29" s="27">
        <v>39776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25" t="s">
        <v>55</v>
      </c>
      <c r="C30" s="25" t="s">
        <v>22</v>
      </c>
      <c r="D30" s="25" t="s">
        <v>56</v>
      </c>
      <c r="E30" s="26" t="s">
        <v>57</v>
      </c>
      <c r="F30" s="25" t="s">
        <v>28</v>
      </c>
      <c r="G30" s="32">
        <v>8.1000000000000003E-2</v>
      </c>
      <c r="H30" s="34">
        <v>96536.65</v>
      </c>
      <c r="I30" s="27">
        <v>39542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25" t="s">
        <v>58</v>
      </c>
      <c r="C31" s="25" t="s">
        <v>22</v>
      </c>
      <c r="D31" s="25" t="s">
        <v>56</v>
      </c>
      <c r="E31" s="26" t="s">
        <v>57</v>
      </c>
      <c r="F31" s="25" t="s">
        <v>28</v>
      </c>
      <c r="G31" s="32">
        <v>5.8999999999999997E-2</v>
      </c>
      <c r="H31" s="34">
        <v>96535.8</v>
      </c>
      <c r="I31" s="27">
        <v>39542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25" t="s">
        <v>59</v>
      </c>
      <c r="C32" s="25" t="s">
        <v>22</v>
      </c>
      <c r="D32" s="25" t="s">
        <v>37</v>
      </c>
      <c r="E32" s="26" t="s">
        <v>38</v>
      </c>
      <c r="F32" s="25" t="s">
        <v>28</v>
      </c>
      <c r="G32" s="32">
        <v>2.5000000000000001E-2</v>
      </c>
      <c r="H32" s="34">
        <v>34414.21</v>
      </c>
      <c r="I32" s="27">
        <v>39814</v>
      </c>
      <c r="J32" s="21"/>
      <c r="K32" s="21"/>
      <c r="L32" s="21"/>
      <c r="M32" s="21"/>
      <c r="N32" s="21"/>
      <c r="O32" s="21"/>
      <c r="P32" s="21"/>
      <c r="Q32" s="21"/>
    </row>
    <row r="33" spans="1:17" s="4" customFormat="1" ht="26.25" customHeight="1" x14ac:dyDescent="0.25">
      <c r="A33" s="36" t="s">
        <v>7</v>
      </c>
      <c r="B33" s="37"/>
      <c r="C33" s="37"/>
      <c r="D33" s="37"/>
      <c r="E33" s="38"/>
      <c r="F33" s="28"/>
      <c r="G33" s="29">
        <f>SUM(G12:G32)</f>
        <v>2.6129999999999991</v>
      </c>
      <c r="H33" s="30"/>
      <c r="I33" s="31"/>
      <c r="J33" s="22"/>
      <c r="K33" s="21"/>
      <c r="L33" s="12"/>
      <c r="M33" s="12"/>
      <c r="N33" s="12"/>
      <c r="O33" s="12"/>
      <c r="P33" s="12"/>
      <c r="Q33" s="12"/>
    </row>
    <row r="34" spans="1:17" s="4" customFormat="1" ht="38.25" customHeight="1" x14ac:dyDescent="0.25">
      <c r="A34" s="52"/>
      <c r="B34" s="53"/>
      <c r="C34" s="53"/>
      <c r="D34" s="53"/>
      <c r="E34" s="53"/>
      <c r="F34" s="53"/>
      <c r="G34" s="53"/>
      <c r="H34" s="53"/>
      <c r="I34" s="54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1.5" customHeight="1" x14ac:dyDescent="0.25">
      <c r="A35" s="39" t="s">
        <v>8</v>
      </c>
      <c r="B35" s="40"/>
      <c r="C35" s="40"/>
      <c r="D35" s="40"/>
      <c r="E35" s="41"/>
      <c r="F35" s="42" t="s">
        <v>14</v>
      </c>
      <c r="G35" s="42"/>
      <c r="H35" s="42"/>
      <c r="I35" s="42"/>
      <c r="J35" s="12"/>
      <c r="K35" s="12"/>
      <c r="L35" s="12"/>
      <c r="M35" s="12"/>
      <c r="N35" s="12"/>
      <c r="O35" s="12"/>
      <c r="P35" s="12"/>
      <c r="Q35" s="12"/>
    </row>
    <row r="36" spans="1:17" s="4" customFormat="1" ht="24" customHeight="1" x14ac:dyDescent="0.25">
      <c r="A36" s="39" t="s">
        <v>9</v>
      </c>
      <c r="B36" s="40"/>
      <c r="C36" s="40"/>
      <c r="D36" s="40"/>
      <c r="E36" s="41"/>
      <c r="F36" s="55" t="s">
        <v>13</v>
      </c>
      <c r="G36" s="55"/>
      <c r="H36" s="55"/>
      <c r="I36" s="55"/>
      <c r="Q36" s="12"/>
    </row>
    <row r="37" spans="1:17" s="4" customFormat="1" ht="38.25" customHeight="1" x14ac:dyDescent="0.25">
      <c r="A37" s="39" t="s">
        <v>15</v>
      </c>
      <c r="B37" s="40"/>
      <c r="C37" s="40"/>
      <c r="D37" s="40"/>
      <c r="E37" s="41"/>
      <c r="F37" s="55" t="s">
        <v>12</v>
      </c>
      <c r="G37" s="55"/>
      <c r="H37" s="55"/>
      <c r="I37" s="55"/>
      <c r="Q37" s="12"/>
    </row>
    <row r="38" spans="1:17" ht="107.25" customHeight="1" x14ac:dyDescent="0.25">
      <c r="A38" s="56" t="s">
        <v>18</v>
      </c>
      <c r="B38" s="56"/>
      <c r="C38" s="56"/>
      <c r="D38" s="56"/>
      <c r="E38" s="56"/>
      <c r="F38" s="57" t="s">
        <v>19</v>
      </c>
      <c r="G38" s="57"/>
      <c r="H38" s="57"/>
      <c r="I38" s="57"/>
    </row>
    <row r="39" spans="1:17" ht="66" customHeight="1" x14ac:dyDescent="0.3">
      <c r="A39" s="61"/>
      <c r="B39" s="61"/>
      <c r="C39" s="61"/>
      <c r="D39" s="61"/>
      <c r="E39" s="61"/>
      <c r="F39" s="60"/>
      <c r="G39" s="60"/>
      <c r="H39" s="60"/>
      <c r="I39" s="60"/>
      <c r="J39" s="5"/>
      <c r="K39" s="5"/>
      <c r="L39" s="5"/>
      <c r="M39" s="5"/>
      <c r="N39" s="5"/>
      <c r="O39" s="5"/>
      <c r="P39" s="5"/>
      <c r="Q39" s="5"/>
    </row>
    <row r="40" spans="1:17" ht="57" customHeight="1" x14ac:dyDescent="0.25">
      <c r="A40" s="58"/>
      <c r="B40" s="58"/>
      <c r="C40" s="58"/>
      <c r="D40" s="58"/>
      <c r="E40" s="58"/>
      <c r="F40" s="59"/>
      <c r="G40" s="59"/>
      <c r="H40" s="59"/>
      <c r="I40" s="59"/>
    </row>
    <row r="41" spans="1:17" ht="26.25" customHeight="1" x14ac:dyDescent="0.25"/>
    <row r="42" spans="1:17" ht="15.75" x14ac:dyDescent="0.25">
      <c r="A42" s="24"/>
      <c r="B42" s="24"/>
    </row>
    <row r="43" spans="1:17" ht="15.75" x14ac:dyDescent="0.25">
      <c r="A43" s="24"/>
      <c r="B43" s="24"/>
    </row>
  </sheetData>
  <mergeCells count="22">
    <mergeCell ref="A36:E36"/>
    <mergeCell ref="F36:I36"/>
    <mergeCell ref="A38:E38"/>
    <mergeCell ref="F38:I38"/>
    <mergeCell ref="A40:E40"/>
    <mergeCell ref="F40:I40"/>
    <mergeCell ref="F39:I39"/>
    <mergeCell ref="A39:E39"/>
    <mergeCell ref="A37:E37"/>
    <mergeCell ref="F37:I37"/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34:I3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2026-03-18T04:41:09Z</dcterms:modified>
</cp:coreProperties>
</file>